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B535596E-58DE-3C42-A048-61C939FB0DB3}" xr6:coauthVersionLast="47" xr6:coauthVersionMax="47" xr10:uidLastSave="{00000000-0000-0000-0000-000000000000}"/>
  <bookViews>
    <workbookView xWindow="-28900" yWindow="-116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<sst xmlns="http://schemas.openxmlformats.org/spreadsheetml/2006/main" count="368" uniqueCount="146">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</sst>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6386.1298861349596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2035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3108.5138734021784</v>
      </c>
      <c r="D13" s="136">
        <f>'Calcule (Metoda Agregata)'!G41+'Calcule (Metoda Agregata)'!H41</f>
        <v>45.141988236280341</v>
      </c>
      <c r="E13" s="136">
        <f>'Calcule (Metoda Agregata)'!I41</f>
        <v>1381.7382930551628</v>
      </c>
      <c r="F13" s="136">
        <f>'Calcule (Metoda Agregata)'!J41</f>
        <v>1483.8578640346632</v>
      </c>
      <c r="G13" s="136">
        <f>'Calcule (Metoda Agregata)'!K41</f>
        <v>366.87786740667514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2035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24711566.127111465</v>
      </c>
      <c r="D26" s="139">
        <v>218053.86626966798</v>
      </c>
      <c r="E26" s="139">
        <v>1874552.073683107</v>
      </c>
      <c r="F26" s="139">
        <v>1077251.1900785093</v>
      </c>
      <c r="G26" s="140">
        <v>288931.17341607349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18.116046353619915</v>
      </c>
      <c r="D31" s="146" t="s">
        <v>64</v>
      </c>
      <c r="E31" s="147"/>
      <c r="F31" s="4"/>
      <c r="G31" s="4"/>
    </row>
    <row r="32" spans="2:11" x14ac:dyDescent="0.2">
      <c r="C32" s="56">
        <v>42.84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18,1160463536199 km/h</v>
      </c>
      <c r="D8" s="87" t="s">
        <v>12</v>
      </c>
      <c r="E8" s="88">
        <f>'Metoda Agregata'!C26*'Metoda Agregata'!C40*'Valorile Parametrilor'!$C$7</f>
        <v>16062517.982622452</v>
      </c>
      <c r="F8" s="88">
        <f>'Metoda Agregata'!C26*'Metoda Agregata'!C40*'Valorile Parametrilor'!$D$7</f>
        <v>8649048.1444890127</v>
      </c>
      <c r="G8" s="88">
        <f>'Metoda Agregata'!D26*'Metoda Agregata'!D40*'Valorile Parametrilor'!$C$8</f>
        <v>109026.93313483399</v>
      </c>
      <c r="H8" s="88">
        <f>'Metoda Agregata'!D26*'Metoda Agregata'!D40*'Valorile Parametrilor'!$D$8</f>
        <v>109026.93313483399</v>
      </c>
      <c r="I8" s="88">
        <f>'Metoda Agregata'!E26*'Metoda Agregata'!E40</f>
        <v>1874552.073683107</v>
      </c>
      <c r="J8" s="88">
        <f>'Metoda Agregata'!F26*'Metoda Agregata'!F40</f>
        <v>1077251.1900785093</v>
      </c>
      <c r="K8" s="89">
        <f>'Metoda Agregata'!G26*'Metoda Agregata'!G40</f>
        <v>288931.17341607349</v>
      </c>
      <c r="L8" s="28"/>
    </row>
    <row r="9" spans="2:12" ht="17" x14ac:dyDescent="0.25">
      <c r="B9" s="90" t="str">
        <f>"kg Emisii ("&amp;'Metoda Agregata'!$C$19&amp;")"</f>
        <v>kg Emisii (2035)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1900489.5087812275</v>
      </c>
      <c r="F9" s="31">
        <f>F$8*'Valorile Parametrilor'!G$30*'Valorile Parametrilor'!$D197*(VLOOKUP('Metoda Agregata'!$C$19,'Valorile Parametrilor'!$B$163:$P$188,6))</f>
        <v>1108122.4620408502</v>
      </c>
      <c r="G9" s="31">
        <f>G$8*'Valorile Parametrilor'!H$30*'Valorile Parametrilor'!$C197*(VLOOKUP('Metoda Agregata'!$C$19,'Valorile Parametrilor'!$B$163:$P$188,7))</f>
        <v>22345.560771748627</v>
      </c>
      <c r="H9" s="31">
        <f>H$8*'Valorile Parametrilor'!I$30*'Valorile Parametrilor'!$D197*(VLOOKUP('Metoda Agregata'!$C$19,'Valorile Parametrilor'!$B$163:$P$188,8))</f>
        <v>21479.041665408353</v>
      </c>
      <c r="I9" s="31">
        <f>I$8*'Valorile Parametrilor'!J$30*'Valorile Parametrilor'!$D197*(VLOOKUP('Metoda Agregata'!$C$19,'Valorile Parametrilor'!$B$163:$P$188,9))</f>
        <v>1358782.028261896</v>
      </c>
      <c r="J9" s="31">
        <f>J$8*'Valorile Parametrilor'!K$30*'Valorile Parametrilor'!$D197*(VLOOKUP('Metoda Agregata'!$C$19,'Valorile Parametrilor'!$B$163:$P$188,10))</f>
        <v>1459204.9799005538</v>
      </c>
      <c r="K9" s="32">
        <f>K$8*'Valorile Parametrilor'!L$30*'Valorile Parametrilor'!$D197*(VLOOKUP('Metoda Agregata'!$C$19,'Valorile Parametrilor'!$B$163:$P$188,11))</f>
        <v>360782.54131394997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219.61212101471963</v>
      </c>
      <c r="F10" s="31">
        <f>F$8*'Valorile Parametrilor'!G$30*'Valorile Parametrilor'!$D198*(VLOOKUP('Metoda Agregata'!$C$19,'Valorile Parametrilor'!$B$163:$P$188,6))</f>
        <v>58.322234844255277</v>
      </c>
      <c r="G10" s="31">
        <f>G$8*'Valorile Parametrilor'!H$30*'Valorile Parametrilor'!$C198*(VLOOKUP('Metoda Agregata'!$C$19,'Valorile Parametrilor'!$B$163:$P$188,7))</f>
        <v>2.5821536891798411</v>
      </c>
      <c r="H10" s="31">
        <f>H$8*'Valorile Parametrilor'!I$30*'Valorile Parametrilor'!$D198*(VLOOKUP('Metoda Agregata'!$C$19,'Valorile Parametrilor'!$B$163:$P$188,8))</f>
        <v>1.1304758771267556</v>
      </c>
      <c r="I10" s="31">
        <f>I$8*'Valorile Parametrilor'!J$30*'Valorile Parametrilor'!$D198*(VLOOKUP('Metoda Agregata'!$C$19,'Valorile Parametrilor'!$B$163:$P$188,9))</f>
        <v>71.514843592731381</v>
      </c>
      <c r="J10" s="31">
        <f>J$8*'Valorile Parametrilor'!K$30*'Valorile Parametrilor'!$D198*(VLOOKUP('Metoda Agregata'!$C$19,'Valorile Parametrilor'!$B$163:$P$188,10))</f>
        <v>76.800262100029144</v>
      </c>
      <c r="K10" s="32">
        <f>K$8*'Valorile Parametrilor'!L$30*'Valorile Parametrilor'!$D198*(VLOOKUP('Metoda Agregata'!$C$19,'Valorile Parametrilor'!$B$163:$P$188,11))</f>
        <v>18.988554805997367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684.17622316124186</v>
      </c>
      <c r="F11" s="31">
        <f>F$8*'Valorile Parametrilor'!G$30*'Valorile Parametrilor'!$D199*(VLOOKUP('Metoda Agregata'!$C$19,'Valorile Parametrilor'!$B$163:$P$188,6))</f>
        <v>58.322234844255277</v>
      </c>
      <c r="G11" s="31">
        <f>G$8*'Valorile Parametrilor'!H$30*'Valorile Parametrilor'!$C199*(VLOOKUP('Metoda Agregata'!$C$19,'Valorile Parametrilor'!$B$163:$P$188,7))</f>
        <v>8.0444018778295057</v>
      </c>
      <c r="H11" s="31">
        <f>H$8*'Valorile Parametrilor'!I$30*'Valorile Parametrilor'!$D199*(VLOOKUP('Metoda Agregata'!$C$19,'Valorile Parametrilor'!$B$163:$P$188,8))</f>
        <v>1.1304758771267556</v>
      </c>
      <c r="I11" s="31">
        <f>I$8*'Valorile Parametrilor'!J$30*'Valorile Parametrilor'!$D199*(VLOOKUP('Metoda Agregata'!$C$19,'Valorile Parametrilor'!$B$163:$P$188,9))</f>
        <v>71.514843592731381</v>
      </c>
      <c r="J11" s="31">
        <f>J$8*'Valorile Parametrilor'!K$30*'Valorile Parametrilor'!$D199*(VLOOKUP('Metoda Agregata'!$C$19,'Valorile Parametrilor'!$B$163:$P$188,10))</f>
        <v>76.800262100029144</v>
      </c>
      <c r="K11" s="32">
        <f>K$8*'Valorile Parametrilor'!L$30*'Valorile Parametrilor'!$D199*(VLOOKUP('Metoda Agregata'!$C$19,'Valorile Parametrilor'!$B$163:$P$188,11))</f>
        <v>18.988554805997367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1981669.9739763227</v>
      </c>
      <c r="F12" s="23">
        <f>F9+F10*'Valorile Parametrilor'!$C$216+'Calcule (Metoda Agregata)'!F11*'Valorile Parametrilor'!$C$217</f>
        <v>1126843.8994258561</v>
      </c>
      <c r="G12" s="23">
        <f>G9+G10*'Valorile Parametrilor'!$C$216+'Calcule (Metoda Agregata)'!G11*'Valorile Parametrilor'!$C$217</f>
        <v>23300.063814314301</v>
      </c>
      <c r="H12" s="23">
        <f>H9+H10*'Valorile Parametrilor'!$C$216+'Calcule (Metoda Agregata)'!H11*'Valorile Parametrilor'!$C$217</f>
        <v>21841.924421966043</v>
      </c>
      <c r="I12" s="23">
        <f>I9+I10*'Valorile Parametrilor'!$C$216+'Calcule (Metoda Agregata)'!I11*'Valorile Parametrilor'!$C$217</f>
        <v>1381738.2930551628</v>
      </c>
      <c r="J12" s="23">
        <f>J9+J10*'Valorile Parametrilor'!$C$216+'Calcule (Metoda Agregata)'!J11*'Valorile Parametrilor'!$C$217</f>
        <v>1483857.8640346632</v>
      </c>
      <c r="K12" s="23">
        <f>K9+K10*'Valorile Parametrilor'!$C$216+'Calcule (Metoda Agregata)'!K11*'Valorile Parametrilor'!$C$217</f>
        <v>366877.86740667513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42,84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(2035)</v>
      </c>
      <c r="C38" s="91"/>
      <c r="D38" s="91" t="s">
        <v>0</v>
      </c>
      <c r="E38" s="30">
        <f t="shared" ref="E38:K40" si="0">E9+E16+E23+E30</f>
        <v>1900489.5087812275</v>
      </c>
      <c r="F38" s="31">
        <f t="shared" si="0"/>
        <v>1108122.4620408502</v>
      </c>
      <c r="G38" s="31">
        <f t="shared" si="0"/>
        <v>22345.560771748627</v>
      </c>
      <c r="H38" s="31">
        <f t="shared" si="0"/>
        <v>21479.041665408353</v>
      </c>
      <c r="I38" s="31">
        <f t="shared" si="0"/>
        <v>1358782.028261896</v>
      </c>
      <c r="J38" s="31">
        <f t="shared" si="0"/>
        <v>1459204.9799005538</v>
      </c>
      <c r="K38" s="32">
        <f t="shared" si="0"/>
        <v>360782.54131394997</v>
      </c>
      <c r="L38" s="133">
        <f t="shared" ref="L38:L40" si="1">SUM(E38:K38)</f>
        <v>6231206.1227356344</v>
      </c>
    </row>
    <row r="39" spans="2:12" ht="17" x14ac:dyDescent="0.25">
      <c r="B39" s="90"/>
      <c r="C39" s="91"/>
      <c r="D39" s="91" t="s">
        <v>1</v>
      </c>
      <c r="E39" s="30">
        <f t="shared" si="0"/>
        <v>219.61212101471963</v>
      </c>
      <c r="F39" s="31">
        <f t="shared" si="0"/>
        <v>58.322234844255277</v>
      </c>
      <c r="G39" s="31">
        <f t="shared" si="0"/>
        <v>2.5821536891798411</v>
      </c>
      <c r="H39" s="31">
        <f t="shared" si="0"/>
        <v>1.1304758771267556</v>
      </c>
      <c r="I39" s="31">
        <f t="shared" si="0"/>
        <v>71.514843592731381</v>
      </c>
      <c r="J39" s="31">
        <f t="shared" si="0"/>
        <v>76.800262100029144</v>
      </c>
      <c r="K39" s="32">
        <f t="shared" si="0"/>
        <v>18.988554805997367</v>
      </c>
      <c r="L39" s="133">
        <f t="shared" si="1"/>
        <v>448.95064592403941</v>
      </c>
    </row>
    <row r="40" spans="2:12" ht="17" x14ac:dyDescent="0.25">
      <c r="B40" s="90"/>
      <c r="C40" s="91"/>
      <c r="D40" s="91" t="s">
        <v>2</v>
      </c>
      <c r="E40" s="30">
        <f t="shared" si="0"/>
        <v>684.17622316124186</v>
      </c>
      <c r="F40" s="31">
        <f t="shared" si="0"/>
        <v>58.322234844255277</v>
      </c>
      <c r="G40" s="31">
        <f t="shared" si="0"/>
        <v>8.0444018778295057</v>
      </c>
      <c r="H40" s="31">
        <f t="shared" si="0"/>
        <v>1.1304758771267556</v>
      </c>
      <c r="I40" s="31">
        <f t="shared" si="0"/>
        <v>71.514843592731381</v>
      </c>
      <c r="J40" s="31">
        <f t="shared" si="0"/>
        <v>76.800262100029144</v>
      </c>
      <c r="K40" s="32">
        <f t="shared" si="0"/>
        <v>18.988554805997367</v>
      </c>
      <c r="L40" s="133">
        <f t="shared" si="1"/>
        <v>918.97699625921132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1981.6699739763226</v>
      </c>
      <c r="F41" s="23">
        <f t="shared" si="2"/>
        <v>1126.8438994258561</v>
      </c>
      <c r="G41" s="23">
        <f t="shared" si="2"/>
        <v>23.300063814314299</v>
      </c>
      <c r="H41" s="23">
        <f t="shared" si="2"/>
        <v>21.841924421966045</v>
      </c>
      <c r="I41" s="23">
        <f t="shared" si="2"/>
        <v>1381.7382930551628</v>
      </c>
      <c r="J41" s="23">
        <f t="shared" si="2"/>
        <v>1483.8578640346632</v>
      </c>
      <c r="K41" s="23">
        <f t="shared" si="2"/>
        <v>366.87786740667514</v>
      </c>
      <c r="L41" s="134">
        <f>SUM(E41:K41)</f>
        <v>6386.1298861349605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18.116046353619915</v>
      </c>
      <c r="C30" s="4" t="str">
        <f>IF('Metoda Agregata'!D31&gt;0,'Metoda Agregata'!D31,"")</f>
        <v>Urbană</v>
      </c>
      <c r="E30" s="28"/>
      <c r="F30" s="34">
        <f>($C$22/B30)+$D$22+($E$22*B30)+($F$22*B30^2)</f>
        <v>9.4499805955827382E-2</v>
      </c>
      <c r="G30" s="34">
        <f>($G$22/B30)+$H$22+($I$22*B30)+($J$22*B30^2)</f>
        <v>7.4589665063230282E-2</v>
      </c>
      <c r="H30" s="34">
        <f>($C$23/B30)+$D$23+($E$23*B30)+($F$23*B30^2)</f>
        <v>0.13701256994061906</v>
      </c>
      <c r="I30" s="34">
        <f>($G$23/B30)+$H$23+($I$23*B30)+($J$23*B30^2)</f>
        <v>0.11039134832647736</v>
      </c>
      <c r="J30" s="34">
        <f>($G$24/B30)+$H$24+($I$24*B30)+($J$24*B30^2)</f>
        <v>0.2725025986464043</v>
      </c>
      <c r="K30" s="34">
        <f>($G$25/B30)+$H$25+($I$25*B30)+($J$25*B30^2)</f>
        <v>0.50923434178291715</v>
      </c>
      <c r="L30" s="34">
        <f>($G$26/B30)+$H$26+($I$26*B30)+($J$26*B30^2)</f>
        <v>0.46942852418778586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42.84</v>
      </c>
      <c r="C31" s="4" t="str">
        <f>IF('Metoda Agregata'!D32&gt;0,'Metoda Agregata'!D32,"")</f>
        <v>Suburbană</v>
      </c>
      <c r="E31" s="28"/>
      <c r="F31" s="34">
        <f>($C$22/B31)+$D$22+($E$22*B31)+($F$22*B31^2)</f>
        <v>6.5700490950856491E-2</v>
      </c>
      <c r="G31" s="34">
        <f>($G$22/B31)+$H$22+($I$22*B31)+($J$22*B31^2)</f>
        <v>5.3907878238624071E-2</v>
      </c>
      <c r="H31" s="34">
        <f>($C$23/B31)+$D$23+($E$23*B31)+($F$23*B31^2)</f>
        <v>7.0537203710369714E-2</v>
      </c>
      <c r="I31" s="34">
        <f>($G$23/B31)+$H$23+($I$23*B31)+($J$23*B31^2)</f>
        <v>7.8483920871458016E-2</v>
      </c>
      <c r="J31" s="34">
        <f>($G$24/B31)+$H$24+($I$24*B31)+($J$24*B31^2)</f>
        <v>0.18328762788294006</v>
      </c>
      <c r="K31" s="34">
        <f>($G$25/B31)+$H$25+($I$25*B31)+($J$25*B31^2)</f>
        <v>0.34057877088729244</v>
      </c>
      <c r="L31" s="34">
        <f>($G$26/B31)+$H$26+($I$26*B31)+($J$26*B31^2)</f>
        <v>0.28936598091217075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2024-03-20T21:40:38Z</dcterms:modified>
</cp:coreProperties>
</file>